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9309D8A-6971-4728-BB73-59313B1EFA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ĐEVINA" sheetId="2" r:id="rId1"/>
  </sheets>
  <definedNames>
    <definedName name="_xlnm.Print_Area" localSheetId="0">GRAĐEVINA!$A$2:$F$53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" i="2" l="1"/>
  <c r="F33" i="2" l="1"/>
  <c r="F32" i="2"/>
  <c r="F31" i="2"/>
  <c r="F17" i="2" l="1"/>
  <c r="F18" i="2"/>
  <c r="F19" i="2"/>
  <c r="F20" i="2"/>
  <c r="F21" i="2"/>
  <c r="F22" i="2"/>
  <c r="F23" i="2"/>
  <c r="F24" i="2"/>
  <c r="F25" i="2"/>
  <c r="F26" i="2"/>
  <c r="F28" i="2"/>
  <c r="F29" i="2"/>
  <c r="F30" i="2"/>
  <c r="F34" i="2"/>
  <c r="F13" i="2"/>
  <c r="F16" i="2"/>
  <c r="F12" i="2"/>
  <c r="F35" i="2" s="1"/>
  <c r="F39" i="2" l="1"/>
  <c r="F41" i="2" s="1"/>
  <c r="F42" i="2" l="1"/>
  <c r="F44" i="2" s="1"/>
</calcChain>
</file>

<file path=xl/sharedStrings.xml><?xml version="1.0" encoding="utf-8"?>
<sst xmlns="http://schemas.openxmlformats.org/spreadsheetml/2006/main" count="91" uniqueCount="75">
  <si>
    <t>Red. br.</t>
  </si>
  <si>
    <t>1.</t>
  </si>
  <si>
    <t>Jedinična mjera</t>
  </si>
  <si>
    <t>količina</t>
  </si>
  <si>
    <t>kom</t>
  </si>
  <si>
    <t>1.1</t>
  </si>
  <si>
    <t>1.2</t>
  </si>
  <si>
    <t>OPIS RADA</t>
  </si>
  <si>
    <t>TROŠKOVNIK</t>
  </si>
  <si>
    <t>1.6</t>
  </si>
  <si>
    <t>1.5</t>
  </si>
  <si>
    <t>1.4</t>
  </si>
  <si>
    <t>1.3</t>
  </si>
  <si>
    <t>UKUPNO ELEKTROMONTAŽNI RADOVI:</t>
  </si>
  <si>
    <t>PDV 25%</t>
  </si>
  <si>
    <t>Jedinična cijena [EUR]</t>
  </si>
  <si>
    <t>Ukupna cijena [EUR]</t>
  </si>
  <si>
    <r>
      <t xml:space="preserve">Napomena uz troškovnik: </t>
    </r>
    <r>
      <rPr>
        <i/>
        <u/>
        <sz val="12"/>
        <rFont val="Arial mt"/>
        <charset val="238"/>
      </rPr>
      <t>Radovi predviđeni ovim troškovnikom moraju biti izvedeni u skladu s važećim propisima, hrvatskim normama i standardima te pravilima struke.</t>
    </r>
  </si>
  <si>
    <t>Organizacija gradilišta, stavka podrazumjeva, dovoz svog potrebnog alata i  mahanizacije za izvođenje radova, te sve potrebne opreme za signalizaciju u prometu na mjestu izvođenja, uz organiziranje i poštivanje mjera zaštite na radu.</t>
  </si>
  <si>
    <t>kpl</t>
  </si>
  <si>
    <t>REKAPITULACIJA ELEKTROMONTAŽNIH RADOVA</t>
  </si>
  <si>
    <t>Dobava i ugradnja osjetnika tlaka MBS1900C-10</t>
  </si>
  <si>
    <t>Dobava i ugradnja tlačne sklopka B11AN 0,15-1</t>
  </si>
  <si>
    <t>Dobava i ugradnja Zilio memb. Posuda 24L/10bar</t>
  </si>
  <si>
    <t>Dobava, isporuka i ugradnja kabela EYY (PP00-Y 5x10mm2)</t>
  </si>
  <si>
    <t>m</t>
  </si>
  <si>
    <t>Dobava, isporuka i ugradnja kabela EYY (PP00-Y 5x4mm2)</t>
  </si>
  <si>
    <t>Dobava, isporuka i ugradnja kabela EYY (PP00-Y 5x2,5mm2)</t>
  </si>
  <si>
    <t>Dobava, isporuka i ugradnja kabela EYY (PP00-Y 3x2,5mm2)</t>
  </si>
  <si>
    <t>Dobava, isporuka i ugradnja kabela EYY (PP00-Y 3x1,5mm2)</t>
  </si>
  <si>
    <t>Dobava, isporuka i ugradnja PK100 kanala sa poklopcem (RAL postojećih kanalica)</t>
  </si>
  <si>
    <t xml:space="preserve">Dobava, isporuka i ugradnja instalacijskih cijevi DWP 50/41 </t>
  </si>
  <si>
    <t>kg</t>
  </si>
  <si>
    <t>Dobava, isporuka i ugradnja dodatnog plovka (nivoregulatora)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</si>
  <si>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</si>
  <si>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</si>
  <si>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</si>
  <si>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</si>
  <si>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</si>
  <si>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</si>
  <si>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</si>
  <si>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</si>
  <si>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</si>
  <si>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</si>
  <si>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Dobava isporua, ugradnja i spajanje RAYCHEM SPOJNICE za potrebe povezivanja dolaznih kabela za napajanje crpki od starog do novog samostojećeg vanjskog RO crpki</t>
  </si>
  <si>
    <t>1.17</t>
  </si>
  <si>
    <t>Dobava, isporuka i ugrdnja podrazumjeva kalkulaciju rada elektromontera, građevinskog radnika i troškove prijevoza:</t>
  </si>
  <si>
    <t>1.18</t>
  </si>
  <si>
    <t>1.19</t>
  </si>
  <si>
    <t>m³</t>
  </si>
  <si>
    <t>mˈ</t>
  </si>
  <si>
    <t>Ručni ili strojni iskop kabelskog rova dimenzija 20 cm širine i 60  cm dubine u tlu materijala C kategorije radi pronalaska dovodnog kabela tik na ulazu kod potopnih pumpi za potrebe ugradnje spojnica i REYCHEM zaštite kabela. Obračun po mˈ iskopanog materijala u sraslom stanju.</t>
  </si>
  <si>
    <t>Ručni ili strojni iskop kabelskog rova dimenzija 20 cm širine i 60  cm dubine u tlu materijala C kategorije radi polaganja novog kabela EYY 5x10 od REICHEM spojnice do nove pozicije samostojećeg ormara. Obračun po mˈ iskopanog materijala u sraslom stanju.</t>
  </si>
  <si>
    <t>1.20</t>
  </si>
  <si>
    <t>Betoniranje temelja samca dim 1x1x1 m  za novi ormar betonom C25/30 u četvorostranoj glatkoj daščanoj oplati. Stavka uključuje ugradnju sve potrebne armature i oplate.  Stavka uključuje dobavu i ugradnju ankera. Stavka uključuje ugradnju privodnih cijevi PEHD fi50.</t>
  </si>
  <si>
    <t xml:space="preserve">Dobava i ugradnja svjetlosne i zvučne signalizacije za potrebe dojavljivanja nestanka struje ili kvara na vertiklanim višestupanjskim "in-line" crpki sa montažom na novougrađenom ormaru. </t>
  </si>
  <si>
    <t>1.21</t>
  </si>
  <si>
    <t>Isjecanje postojećeg asvalta</t>
  </si>
  <si>
    <t xml:space="preserve">Puštanje u pogon crpne stanice i obuka operatera za rad (na bazi jednog dolaska na GP Stara Gradiška). Nadnevno podrazumijeva prethodno montiranu stanicu za podizanje pritiska u mreži, proveden nivoregulator prema pravilima struke i uputama proizvođača, spojen priključak vode i struje u radnim uvjetima. </t>
  </si>
  <si>
    <t>Dobava, isporuka i ugradnja suhog asfalta, sa nabijanjem posteljice</t>
  </si>
  <si>
    <r>
      <rPr>
        <b/>
        <sz val="10"/>
        <rFont val="Arial mt"/>
        <charset val="238"/>
      </rPr>
      <t xml:space="preserve">OPĆI UVJETI I NAPOMENA: </t>
    </r>
    <r>
      <rPr>
        <sz val="10"/>
        <rFont val="Arial mt"/>
        <charset val="238"/>
      </rPr>
      <t xml:space="preserve">Stavke radova obuhvaćaju demontažu postojećih montažu novih, spajanje te dovođenje u stanje potpune funkcionalnosti. U svim jediničnim cijenama troškovnika, bez obzira je li to izričito navedeno ili nije, treba biti uključeno:
- nabava, isporuka, montaža/demontaža opreme
- ispitivanja, atesti, certifikati i sl.
- uklanjanje, prijevoz i zbrinjavanje demontirane opreme, materijala i viška iskopa
- sve vrste radova (izrada, montaža, prilagodba postojeće opreme, montaža nove opreme, otklanjanje nedostataka i drugo)
- sva potreban ispitivanja, mjerenja, puštanja u rad i drugo
- svi dodatni troškovi radne snage (dnevnice, prekovremeni i drugo)
- svi ostali neimenovani pomoćni radovi i materijali koji su potrebni za kompletno dovršenje radova po ovom troškovniku
U cijenu također ukalkulirati sav potreban spojni, montažni, pridržni i ostali materijal potreban za potpuno funkcioniranje.
Ukoliko ponuditelj za neke od stavki predlaže alternativu, to u svojoj ponudi mora posebno naglasiti. U slučaju da opis pojedine stavke nije dovoljno jasan, mjerodavna je samo uputa i tumačenje projektanta/nadzora. O tome se izvođač treba informirati već prilikom sastavljanja jedinične cijene.
Cijene pojedinih radova moraju sadržavati sve elemente koji određuju cijenu gotovog proizvoda, a u skladu sa odredbama troškovnika. Ako izvođač sumnja u valjanost ili kvalitetu nekog propisanog materijala i drži da za takvu izvedbu ne bi mogao preuzeti odgovornost, dužan je o tome obavijestiti projektanta s obrazloženjem i dokumentacijom. Konačnu odluku donosi projektant u suglasnosti s nadzornim inženjerom, nakon proučenog prijedloga izvođača.
</t>
    </r>
  </si>
  <si>
    <t>Dobava, isporuka i ugradnja upravljačkog ormar, ETAL 2CD6 Q-Smart 400V unutarnji E.T.A.L. upravljački ormar tip 2CD6 Q-Smart za ručni i automatski rad dvije crpke, 400 V, 50 Hz, 2x5,9 kW, direktan start, s osiguračima, zaštitnim i upravljačkim elementima. 
Upravljački ormar opremljen sa:                                                - Q-smart upravljačkom jedinicom s tipkama i ekranom za prikaz mjerenja i alarma kom. 1 
- glavnim osiguračem kom. 1 
- glavnom sklopkom kom. 1 
- osiguračem upravljanja kom. 2 
- motornom zaštitnom sklopkom kom. 2 
- sklopnicima kom. 2 
- priključnim stezaljkama kpl. 1 
Upravljački ormar od lima, plastificiran za samostojeći u zaštiti IP65 ili jednakovrijedno:</t>
  </si>
  <si>
    <t>_____________________________________________________</t>
  </si>
  <si>
    <t xml:space="preserve"> ELEKTROMONTAŽNI RADOVI</t>
  </si>
  <si>
    <t>ELEKTROMONTAŽNI RADOVI NA MONTAŽI VANJSKOG RAZVODNOG ORMARA</t>
  </si>
  <si>
    <t>UKUPNO [EUR]</t>
  </si>
  <si>
    <t xml:space="preserve">SVEUKUPNO </t>
  </si>
  <si>
    <t>ELEKTROMONTAŽNI RADOVI NA MONTAŽI VANJSKOG UPRAVLJAČKOG ELEKTRO ORMARA</t>
  </si>
  <si>
    <t>VANJSKI UPRAVLJAČKI ELEKTRO ORMAR ZA POTREBE PRIKLJUČKA I RADA DVIJE          POSTOJEĆE VERTIKALNE VIŠE STUPANJSKE CRPKE  HIDROSTANICE                                         NA GRANIČNOM PRIJELAZU STARA GRADIŠKA</t>
  </si>
  <si>
    <t>Dana</t>
  </si>
  <si>
    <t xml:space="preserve">    2025.</t>
  </si>
  <si>
    <t>MP.</t>
  </si>
  <si>
    <t>Ovjerava ovlaštena osoba ponuditelja</t>
  </si>
  <si>
    <t>Ime, prezime, potpis</t>
  </si>
  <si>
    <t>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</si>
</sst>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k_n_-;\-* #,##0.00\ _k_n_-;_-* &quot;-&quot;??\ _k_n_-;_-@_-"/>
    <numFmt numFmtId="165" formatCode="_-* #,##0.00\ [$€-1]_-;\-* #,##0.00\ [$€-1]_-;_-* &quot;-&quot;??\ [$€-1]_-;_-@_-"/>
    <numFmt numFmtId="166" formatCode="_-* #,##0.00\ [$€-41A]_-;\-* #,##0.00\ [$€-41A]_-;_-* &quot;-&quot;??\ [$€-41A]_-;_-@_-"/>
    <numFmt numFmtId="167" formatCode="0.00;[Red]0.00"/>
    <numFmt numFmtId="168" formatCode="#,##0.00;[Red]#,##0.00"/>
  </numFmts>
  <fonts count="20"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3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name val="MS Sans Serif"/>
    </font>
    <font>
      <b/>
      <sz val="14"/>
      <name val="Arial mt"/>
      <charset val="238"/>
    </font>
    <font>
      <b/>
      <sz val="10"/>
      <name val="Arial mt"/>
      <charset val="238"/>
    </font>
    <font>
      <sz val="10"/>
      <name val="Arial mt"/>
      <charset val="238"/>
    </font>
    <font>
      <sz val="12"/>
      <name val="Arial mt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 mt"/>
      <charset val="238"/>
    </font>
    <font>
      <b/>
      <sz val="10"/>
      <name val="Arial"/>
      <family val="2"/>
      <charset val="238"/>
    </font>
    <font>
      <sz val="8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i/>
      <u/>
      <sz val="12"/>
      <name val="Arial mt"/>
      <charset val="238"/>
    </font>
    <font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9">
    <xf numFmtId="0" fontId="0" fillId="0" borderId="0" xfId="0"/>
    <xf numFmtId="49" fontId="0" fillId="0" borderId="0" xfId="0" applyNumberForma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49" fontId="8" fillId="0" borderId="1" xfId="0" applyNumberFormat="1" applyFont="1" applyBorder="1" applyAlignment="1">
      <alignment horizontal="left" vertical="center" wrapText="1" readingOrder="1"/>
    </xf>
    <xf numFmtId="3" fontId="8" fillId="0" borderId="1" xfId="0" applyNumberFormat="1" applyFont="1" applyBorder="1" applyAlignment="1">
      <alignment horizontal="center" vertical="center" readingOrder="1"/>
    </xf>
    <xf numFmtId="49" fontId="7" fillId="2" borderId="11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vertical="center"/>
    </xf>
    <xf numFmtId="49" fontId="7" fillId="2" borderId="12" xfId="0" applyNumberFormat="1" applyFont="1" applyFill="1" applyBorder="1" applyAlignment="1">
      <alignment horizontal="center" vertical="center"/>
    </xf>
    <xf numFmtId="166" fontId="7" fillId="2" borderId="14" xfId="0" applyNumberFormat="1" applyFont="1" applyFill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7" fillId="4" borderId="0" xfId="0" applyNumberFormat="1" applyFont="1" applyFill="1" applyBorder="1" applyAlignment="1">
      <alignment vertical="center"/>
    </xf>
    <xf numFmtId="49" fontId="7" fillId="4" borderId="0" xfId="0" applyNumberFormat="1" applyFont="1" applyFill="1" applyBorder="1" applyAlignment="1">
      <alignment horizontal="center" vertical="center"/>
    </xf>
    <xf numFmtId="166" fontId="7" fillId="4" borderId="0" xfId="0" applyNumberFormat="1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 readingOrder="1"/>
    </xf>
    <xf numFmtId="164" fontId="8" fillId="0" borderId="1" xfId="0" applyNumberFormat="1" applyFont="1" applyBorder="1" applyAlignment="1">
      <alignment horizontal="center" vertical="center" readingOrder="1"/>
    </xf>
    <xf numFmtId="0" fontId="0" fillId="0" borderId="0" xfId="0" applyAlignment="1">
      <alignment wrapText="1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vertical="top" wrapText="1"/>
    </xf>
    <xf numFmtId="2" fontId="12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left"/>
    </xf>
    <xf numFmtId="2" fontId="17" fillId="0" borderId="0" xfId="0" applyNumberFormat="1" applyFont="1" applyAlignment="1">
      <alignment horizontal="right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wrapText="1"/>
    </xf>
    <xf numFmtId="4" fontId="16" fillId="2" borderId="0" xfId="0" applyNumberFormat="1" applyFont="1" applyFill="1" applyAlignment="1">
      <alignment wrapText="1"/>
    </xf>
    <xf numFmtId="2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vertical="top" wrapText="1"/>
    </xf>
    <xf numFmtId="2" fontId="16" fillId="2" borderId="0" xfId="0" applyNumberFormat="1" applyFont="1" applyFill="1" applyAlignment="1">
      <alignment wrapText="1"/>
    </xf>
    <xf numFmtId="166" fontId="0" fillId="0" borderId="0" xfId="0" applyNumberFormat="1" applyAlignment="1">
      <alignment horizontal="right" vertical="center"/>
    </xf>
    <xf numFmtId="166" fontId="15" fillId="2" borderId="0" xfId="0" applyNumberFormat="1" applyFont="1" applyFill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7" fillId="4" borderId="7" xfId="0" applyNumberFormat="1" applyFont="1" applyFill="1" applyBorder="1" applyAlignment="1">
      <alignment vertical="center"/>
    </xf>
    <xf numFmtId="49" fontId="7" fillId="4" borderId="8" xfId="0" applyNumberFormat="1" applyFont="1" applyFill="1" applyBorder="1" applyAlignment="1">
      <alignment vertical="center"/>
    </xf>
    <xf numFmtId="49" fontId="7" fillId="4" borderId="8" xfId="0" applyNumberFormat="1" applyFont="1" applyFill="1" applyBorder="1" applyAlignment="1">
      <alignment horizontal="center" vertical="center"/>
    </xf>
    <xf numFmtId="166" fontId="7" fillId="4" borderId="9" xfId="0" applyNumberFormat="1" applyFont="1" applyFill="1" applyBorder="1" applyAlignment="1">
      <alignment horizontal="center" vertical="center"/>
    </xf>
    <xf numFmtId="49" fontId="8" fillId="0" borderId="17" xfId="0" applyNumberFormat="1" applyFont="1" applyBorder="1" applyAlignment="1">
      <alignment horizontal="left" vertical="center" indent="1"/>
    </xf>
    <xf numFmtId="165" fontId="8" fillId="3" borderId="1" xfId="0" applyNumberFormat="1" applyFont="1" applyFill="1" applyBorder="1" applyAlignment="1" applyProtection="1">
      <alignment horizontal="center" vertical="center" readingOrder="1"/>
      <protection locked="0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49" fontId="7" fillId="0" borderId="18" xfId="0" applyNumberFormat="1" applyFont="1" applyBorder="1" applyAlignment="1">
      <alignment horizontal="left" vertical="center" wrapText="1" readingOrder="1"/>
    </xf>
    <xf numFmtId="49" fontId="7" fillId="0" borderId="19" xfId="0" applyNumberFormat="1" applyFont="1" applyBorder="1" applyAlignment="1">
      <alignment horizontal="left" vertical="center" wrapText="1" readingOrder="1"/>
    </xf>
    <xf numFmtId="49" fontId="7" fillId="0" borderId="20" xfId="0" applyNumberFormat="1" applyFont="1" applyBorder="1" applyAlignment="1">
      <alignment horizontal="left" vertical="center" wrapText="1" readingOrder="1"/>
    </xf>
    <xf numFmtId="49" fontId="8" fillId="0" borderId="21" xfId="0" applyNumberFormat="1" applyFont="1" applyBorder="1" applyAlignment="1">
      <alignment horizontal="left" vertical="center" wrapText="1" readingOrder="1"/>
    </xf>
    <xf numFmtId="49" fontId="8" fillId="0" borderId="13" xfId="0" applyNumberFormat="1" applyFont="1" applyBorder="1" applyAlignment="1">
      <alignment horizontal="left" vertical="center" wrapText="1" readingOrder="1"/>
    </xf>
    <xf numFmtId="49" fontId="8" fillId="0" borderId="17" xfId="0" applyNumberFormat="1" applyFont="1" applyBorder="1" applyAlignment="1">
      <alignment horizontal="left" vertical="center" wrapText="1" readingOrder="1"/>
    </xf>
    <xf numFmtId="49" fontId="7" fillId="0" borderId="21" xfId="0" applyNumberFormat="1" applyFont="1" applyBorder="1" applyAlignment="1">
      <alignment horizontal="center" vertical="center" wrapText="1" readingOrder="1"/>
    </xf>
    <xf numFmtId="49" fontId="7" fillId="0" borderId="13" xfId="0" applyNumberFormat="1" applyFont="1" applyBorder="1" applyAlignment="1">
      <alignment horizontal="center" vertical="center" wrapText="1" readingOrder="1"/>
    </xf>
    <xf numFmtId="49" fontId="7" fillId="0" borderId="17" xfId="0" applyNumberFormat="1" applyFont="1" applyBorder="1" applyAlignment="1">
      <alignment horizontal="center" vertical="center" wrapText="1" readingOrder="1"/>
    </xf>
    <xf numFmtId="49" fontId="7" fillId="0" borderId="25" xfId="0" applyNumberFormat="1" applyFont="1" applyBorder="1" applyAlignment="1">
      <alignment horizontal="center" vertical="center" wrapText="1" readingOrder="1"/>
    </xf>
    <xf numFmtId="49" fontId="7" fillId="0" borderId="19" xfId="0" applyNumberFormat="1" applyFont="1" applyBorder="1" applyAlignment="1">
      <alignment horizontal="center" vertical="center" wrapText="1" readingOrder="1"/>
    </xf>
    <xf numFmtId="49" fontId="7" fillId="0" borderId="20" xfId="0" applyNumberFormat="1" applyFont="1" applyBorder="1" applyAlignment="1">
      <alignment horizontal="center" vertical="center" wrapText="1" readingOrder="1"/>
    </xf>
    <xf numFmtId="3" fontId="8" fillId="0" borderId="1" xfId="0" applyNumberFormat="1" applyFont="1" applyBorder="1" applyAlignment="1">
      <alignment horizontal="center" vertical="center" readingOrder="1"/>
    </xf>
    <xf numFmtId="164" fontId="8" fillId="0" borderId="1" xfId="0" applyNumberFormat="1" applyFont="1" applyBorder="1" applyAlignment="1">
      <alignment horizontal="center" vertical="center" readingOrder="1"/>
    </xf>
    <xf numFmtId="165" fontId="8" fillId="3" borderId="1" xfId="0" applyNumberFormat="1" applyFont="1" applyFill="1" applyBorder="1" applyAlignment="1" applyProtection="1">
      <alignment horizontal="center" vertical="center" readingOrder="1"/>
      <protection locked="0"/>
    </xf>
    <xf numFmtId="49" fontId="8" fillId="0" borderId="28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 readingOrder="1"/>
    </xf>
    <xf numFmtId="49" fontId="8" fillId="0" borderId="26" xfId="0" applyNumberFormat="1" applyFont="1" applyBorder="1" applyAlignment="1">
      <alignment horizontal="left" vertical="top" wrapText="1" readingOrder="1"/>
    </xf>
    <xf numFmtId="49" fontId="8" fillId="0" borderId="30" xfId="0" applyNumberFormat="1" applyFont="1" applyBorder="1" applyAlignment="1" applyProtection="1">
      <alignment horizontal="left" vertical="top" wrapText="1" readingOrder="1"/>
      <protection locked="0"/>
    </xf>
    <xf numFmtId="49" fontId="8" fillId="0" borderId="21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15" fillId="2" borderId="27" xfId="0" applyFont="1" applyFill="1" applyBorder="1" applyAlignment="1">
      <alignment vertical="top" wrapText="1"/>
    </xf>
    <xf numFmtId="0" fontId="16" fillId="2" borderId="27" xfId="0" applyFont="1" applyFill="1" applyBorder="1" applyAlignment="1">
      <alignment wrapText="1"/>
    </xf>
    <xf numFmtId="4" fontId="16" fillId="2" borderId="27" xfId="0" applyNumberFormat="1" applyFont="1" applyFill="1" applyBorder="1" applyAlignment="1">
      <alignment wrapText="1"/>
    </xf>
    <xf numFmtId="2" fontId="16" fillId="2" borderId="27" xfId="0" applyNumberFormat="1" applyFont="1" applyFill="1" applyBorder="1" applyAlignment="1">
      <alignment wrapText="1"/>
    </xf>
    <xf numFmtId="166" fontId="15" fillId="2" borderId="0" xfId="0" applyNumberFormat="1" applyFont="1" applyFill="1" applyAlignment="1">
      <alignment horizontal="right" vertical="center" wrapText="1"/>
    </xf>
    <xf numFmtId="166" fontId="15" fillId="2" borderId="27" xfId="0" applyNumberFormat="1" applyFont="1" applyFill="1" applyBorder="1" applyAlignment="1">
      <alignment horizontal="right" vertical="center" wrapText="1"/>
    </xf>
    <xf numFmtId="0" fontId="17" fillId="0" borderId="0" xfId="0" applyFont="1" applyProtection="1">
      <protection locked="0"/>
    </xf>
    <xf numFmtId="167" fontId="19" fillId="0" borderId="0" xfId="0" applyNumberFormat="1" applyFont="1" applyAlignment="1" applyProtection="1">
      <alignment horizontal="center"/>
      <protection locked="0"/>
    </xf>
    <xf numFmtId="168" fontId="19" fillId="0" borderId="0" xfId="0" applyNumberFormat="1" applyFont="1" applyAlignment="1" applyProtection="1">
      <alignment horizontal="center"/>
      <protection locked="0"/>
    </xf>
    <xf numFmtId="167" fontId="19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9" fillId="0" borderId="0" xfId="0" applyFont="1" applyAlignment="1" applyProtection="1">
      <alignment horizontal="center"/>
    </xf>
    <xf numFmtId="4" fontId="19" fillId="0" borderId="0" xfId="0" applyNumberFormat="1" applyFont="1" applyAlignment="1" applyProtection="1">
      <alignment horizontal="center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35</xdr:row>
      <xdr:rowOff>0</xdr:rowOff>
    </xdr:from>
    <xdr:to>
      <xdr:col>2</xdr:col>
      <xdr:colOff>466725</xdr:colOff>
      <xdr:row>36</xdr:row>
      <xdr:rowOff>76201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1198BE8E-2F70-4584-AF4A-276596F16455}"/>
            </a:ext>
          </a:extLst>
        </xdr:cNvPr>
        <xdr:cNvSpPr txBox="1">
          <a:spLocks noChangeArrowheads="1"/>
        </xdr:cNvSpPr>
      </xdr:nvSpPr>
      <xdr:spPr bwMode="auto">
        <a:xfrm>
          <a:off x="4295775" y="31099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85726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CE38DD70-16AC-4563-9352-2E49192360DF}"/>
            </a:ext>
          </a:extLst>
        </xdr:cNvPr>
        <xdr:cNvSpPr txBox="1">
          <a:spLocks noChangeArrowheads="1"/>
        </xdr:cNvSpPr>
      </xdr:nvSpPr>
      <xdr:spPr bwMode="auto">
        <a:xfrm>
          <a:off x="3905250" y="31099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76201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id="{436192E6-522C-419B-AC51-54E9B33500D0}"/>
            </a:ext>
          </a:extLst>
        </xdr:cNvPr>
        <xdr:cNvSpPr txBox="1">
          <a:spLocks noChangeArrowheads="1"/>
        </xdr:cNvSpPr>
      </xdr:nvSpPr>
      <xdr:spPr bwMode="auto">
        <a:xfrm>
          <a:off x="3905250" y="31099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85726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AA9B7BC8-11EB-46AC-BE3C-8AA3D5D06C0C}"/>
            </a:ext>
          </a:extLst>
        </xdr:cNvPr>
        <xdr:cNvSpPr txBox="1">
          <a:spLocks noChangeArrowheads="1"/>
        </xdr:cNvSpPr>
      </xdr:nvSpPr>
      <xdr:spPr bwMode="auto">
        <a:xfrm>
          <a:off x="3905250" y="3109912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390525</xdr:colOff>
      <xdr:row>35</xdr:row>
      <xdr:rowOff>0</xdr:rowOff>
    </xdr:from>
    <xdr:to>
      <xdr:col>2</xdr:col>
      <xdr:colOff>466725</xdr:colOff>
      <xdr:row>36</xdr:row>
      <xdr:rowOff>76201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ACBE20A7-7DD7-4736-87D6-53C379A87D81}"/>
            </a:ext>
          </a:extLst>
        </xdr:cNvPr>
        <xdr:cNvSpPr txBox="1">
          <a:spLocks noChangeArrowheads="1"/>
        </xdr:cNvSpPr>
      </xdr:nvSpPr>
      <xdr:spPr bwMode="auto">
        <a:xfrm>
          <a:off x="4295775" y="31099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7"/>
  <sheetViews>
    <sheetView tabSelected="1" showWhiteSpace="0" zoomScaleNormal="100" zoomScaleSheetLayoutView="100" workbookViewId="0">
      <selection activeCell="D50" sqref="D50:F50"/>
    </sheetView>
  </sheetViews>
  <sheetFormatPr defaultRowHeight="15"/>
  <cols>
    <col min="1" max="1" width="5.7109375" customWidth="1"/>
    <col min="2" max="2" width="54.28515625" customWidth="1"/>
    <col min="3" max="3" width="12" customWidth="1"/>
    <col min="4" max="4" width="12.140625" customWidth="1"/>
    <col min="5" max="5" width="14.7109375" customWidth="1"/>
    <col min="6" max="6" width="16.85546875" customWidth="1"/>
  </cols>
  <sheetData>
    <row r="1" spans="1:6" ht="9.75" customHeight="1" thickBot="1">
      <c r="A1" s="5"/>
      <c r="B1" s="6"/>
      <c r="C1" s="7"/>
      <c r="D1" s="7"/>
      <c r="E1" s="7"/>
      <c r="F1" s="8"/>
    </row>
    <row r="2" spans="1:6" ht="18" customHeight="1">
      <c r="A2" s="67" t="s">
        <v>68</v>
      </c>
      <c r="B2" s="68"/>
      <c r="C2" s="68"/>
      <c r="D2" s="68"/>
      <c r="E2" s="68"/>
      <c r="F2" s="69"/>
    </row>
    <row r="3" spans="1:6" ht="33.75" customHeight="1">
      <c r="A3" s="70"/>
      <c r="B3" s="71"/>
      <c r="C3" s="71"/>
      <c r="D3" s="71"/>
      <c r="E3" s="71"/>
      <c r="F3" s="72"/>
    </row>
    <row r="4" spans="1:6" ht="53.25" customHeight="1">
      <c r="A4" s="64" t="s">
        <v>17</v>
      </c>
      <c r="B4" s="65"/>
      <c r="C4" s="65"/>
      <c r="D4" s="65"/>
      <c r="E4" s="65"/>
      <c r="F4" s="66"/>
    </row>
    <row r="5" spans="1:6" ht="15.75" thickBot="1">
      <c r="A5" s="2"/>
      <c r="B5" s="3"/>
      <c r="C5" s="3"/>
      <c r="D5" s="3"/>
      <c r="E5" s="3"/>
      <c r="F5" s="4"/>
    </row>
    <row r="6" spans="1:6" ht="30" customHeight="1" thickBot="1">
      <c r="A6" s="53" t="s">
        <v>0</v>
      </c>
      <c r="B6" s="54" t="s">
        <v>7</v>
      </c>
      <c r="C6" s="55" t="s">
        <v>2</v>
      </c>
      <c r="D6" s="56" t="s">
        <v>3</v>
      </c>
      <c r="E6" s="55" t="s">
        <v>15</v>
      </c>
      <c r="F6" s="57" t="s">
        <v>16</v>
      </c>
    </row>
    <row r="7" spans="1:6" s="1" customFormat="1" ht="24.95" customHeight="1">
      <c r="A7" s="83" t="s">
        <v>8</v>
      </c>
      <c r="B7" s="84"/>
      <c r="C7" s="84"/>
      <c r="D7" s="84"/>
      <c r="E7" s="84"/>
      <c r="F7" s="85"/>
    </row>
    <row r="8" spans="1:6" s="1" customFormat="1" ht="24.95" customHeight="1">
      <c r="A8" s="80" t="s">
        <v>63</v>
      </c>
      <c r="B8" s="81"/>
      <c r="C8" s="81"/>
      <c r="D8" s="81"/>
      <c r="E8" s="81"/>
      <c r="F8" s="82"/>
    </row>
    <row r="9" spans="1:6" s="1" customFormat="1" ht="234.75" customHeight="1">
      <c r="A9" s="77" t="s">
        <v>60</v>
      </c>
      <c r="B9" s="78"/>
      <c r="C9" s="78"/>
      <c r="D9" s="78"/>
      <c r="E9" s="78"/>
      <c r="F9" s="79"/>
    </row>
    <row r="10" spans="1:6" s="1" customFormat="1" ht="15" customHeight="1" thickBot="1">
      <c r="A10" s="58"/>
      <c r="B10" s="59"/>
      <c r="C10" s="59"/>
      <c r="D10" s="60"/>
      <c r="E10" s="59"/>
      <c r="F10" s="61"/>
    </row>
    <row r="11" spans="1:6" s="1" customFormat="1" ht="24.95" customHeight="1">
      <c r="A11" s="20" t="s">
        <v>1</v>
      </c>
      <c r="B11" s="74" t="s">
        <v>64</v>
      </c>
      <c r="C11" s="75"/>
      <c r="D11" s="75"/>
      <c r="E11" s="75"/>
      <c r="F11" s="76"/>
    </row>
    <row r="12" spans="1:6" s="1" customFormat="1" ht="56.25" customHeight="1">
      <c r="A12" s="16" t="s">
        <v>5</v>
      </c>
      <c r="B12" s="10" t="s">
        <v>18</v>
      </c>
      <c r="C12" s="11" t="s">
        <v>19</v>
      </c>
      <c r="D12" s="22">
        <v>1</v>
      </c>
      <c r="E12" s="63"/>
      <c r="F12" s="21">
        <f t="shared" ref="F12:F34" si="0">E12*D12</f>
        <v>0</v>
      </c>
    </row>
    <row r="13" spans="1:6" s="1" customFormat="1" ht="207.75" customHeight="1">
      <c r="A13" s="89" t="s">
        <v>6</v>
      </c>
      <c r="B13" s="92" t="s">
        <v>61</v>
      </c>
      <c r="C13" s="86" t="s">
        <v>19</v>
      </c>
      <c r="D13" s="87">
        <v>1</v>
      </c>
      <c r="E13" s="88"/>
      <c r="F13" s="91">
        <f t="shared" si="0"/>
        <v>0</v>
      </c>
    </row>
    <row r="14" spans="1:6" s="1" customFormat="1" ht="21" customHeight="1">
      <c r="A14" s="90"/>
      <c r="B14" s="93" t="s">
        <v>62</v>
      </c>
      <c r="C14" s="86"/>
      <c r="D14" s="87"/>
      <c r="E14" s="88"/>
      <c r="F14" s="91"/>
    </row>
    <row r="15" spans="1:6" s="1" customFormat="1">
      <c r="A15" s="94" t="s">
        <v>46</v>
      </c>
      <c r="B15" s="95"/>
      <c r="C15" s="95"/>
      <c r="D15" s="95"/>
      <c r="E15" s="95"/>
      <c r="F15" s="62"/>
    </row>
    <row r="16" spans="1:6" s="1" customFormat="1" ht="23.25" customHeight="1">
      <c r="A16" s="16" t="s">
        <v>12</v>
      </c>
      <c r="B16" s="10" t="s">
        <v>21</v>
      </c>
      <c r="C16" s="11" t="s">
        <v>4</v>
      </c>
      <c r="D16" s="22">
        <v>2</v>
      </c>
      <c r="E16" s="63"/>
      <c r="F16" s="21">
        <f t="shared" si="0"/>
        <v>0</v>
      </c>
    </row>
    <row r="17" spans="1:6" s="1" customFormat="1" ht="23.25" customHeight="1">
      <c r="A17" s="16" t="s">
        <v>11</v>
      </c>
      <c r="B17" s="10" t="s">
        <v>22</v>
      </c>
      <c r="C17" s="11" t="s">
        <v>4</v>
      </c>
      <c r="D17" s="22">
        <v>2</v>
      </c>
      <c r="E17" s="63"/>
      <c r="F17" s="21">
        <f t="shared" si="0"/>
        <v>0</v>
      </c>
    </row>
    <row r="18" spans="1:6" s="1" customFormat="1" ht="23.25" customHeight="1">
      <c r="A18" s="16" t="s">
        <v>10</v>
      </c>
      <c r="B18" s="10" t="s">
        <v>23</v>
      </c>
      <c r="C18" s="11" t="s">
        <v>4</v>
      </c>
      <c r="D18" s="22">
        <v>2</v>
      </c>
      <c r="E18" s="63"/>
      <c r="F18" s="21">
        <f t="shared" si="0"/>
        <v>0</v>
      </c>
    </row>
    <row r="19" spans="1:6" s="1" customFormat="1" ht="23.25" customHeight="1">
      <c r="A19" s="16" t="s">
        <v>9</v>
      </c>
      <c r="B19" s="10" t="s">
        <v>24</v>
      </c>
      <c r="C19" s="11" t="s">
        <v>25</v>
      </c>
      <c r="D19" s="22">
        <v>15</v>
      </c>
      <c r="E19" s="63"/>
      <c r="F19" s="21">
        <f t="shared" si="0"/>
        <v>0</v>
      </c>
    </row>
    <row r="20" spans="1:6" s="1" customFormat="1" ht="23.25" customHeight="1">
      <c r="A20" s="16" t="s">
        <v>34</v>
      </c>
      <c r="B20" s="10" t="s">
        <v>26</v>
      </c>
      <c r="C20" s="11" t="s">
        <v>25</v>
      </c>
      <c r="D20" s="22">
        <v>40</v>
      </c>
      <c r="E20" s="63"/>
      <c r="F20" s="21">
        <f t="shared" si="0"/>
        <v>0</v>
      </c>
    </row>
    <row r="21" spans="1:6" s="1" customFormat="1" ht="25.5" customHeight="1">
      <c r="A21" s="16" t="s">
        <v>35</v>
      </c>
      <c r="B21" s="10" t="s">
        <v>27</v>
      </c>
      <c r="C21" s="11" t="s">
        <v>25</v>
      </c>
      <c r="D21" s="22">
        <v>50</v>
      </c>
      <c r="E21" s="63"/>
      <c r="F21" s="21">
        <f t="shared" si="0"/>
        <v>0</v>
      </c>
    </row>
    <row r="22" spans="1:6" s="1" customFormat="1" ht="23.25" customHeight="1">
      <c r="A22" s="16" t="s">
        <v>36</v>
      </c>
      <c r="B22" s="10" t="s">
        <v>28</v>
      </c>
      <c r="C22" s="11" t="s">
        <v>25</v>
      </c>
      <c r="D22" s="22">
        <v>100</v>
      </c>
      <c r="E22" s="63"/>
      <c r="F22" s="21">
        <f t="shared" si="0"/>
        <v>0</v>
      </c>
    </row>
    <row r="23" spans="1:6" s="1" customFormat="1" ht="23.25" customHeight="1">
      <c r="A23" s="16" t="s">
        <v>37</v>
      </c>
      <c r="B23" s="10" t="s">
        <v>29</v>
      </c>
      <c r="C23" s="11" t="s">
        <v>25</v>
      </c>
      <c r="D23" s="22">
        <v>100</v>
      </c>
      <c r="E23" s="63"/>
      <c r="F23" s="21">
        <f t="shared" si="0"/>
        <v>0</v>
      </c>
    </row>
    <row r="24" spans="1:6" s="1" customFormat="1" ht="29.25" customHeight="1">
      <c r="A24" s="16" t="s">
        <v>38</v>
      </c>
      <c r="B24" s="10" t="s">
        <v>30</v>
      </c>
      <c r="C24" s="11" t="s">
        <v>25</v>
      </c>
      <c r="D24" s="22">
        <v>7</v>
      </c>
      <c r="E24" s="63"/>
      <c r="F24" s="21">
        <f t="shared" si="0"/>
        <v>0</v>
      </c>
    </row>
    <row r="25" spans="1:6" s="1" customFormat="1" ht="23.25" customHeight="1">
      <c r="A25" s="16" t="s">
        <v>39</v>
      </c>
      <c r="B25" s="10" t="s">
        <v>31</v>
      </c>
      <c r="C25" s="11" t="s">
        <v>25</v>
      </c>
      <c r="D25" s="22">
        <v>50</v>
      </c>
      <c r="E25" s="63"/>
      <c r="F25" s="21">
        <f t="shared" si="0"/>
        <v>0</v>
      </c>
    </row>
    <row r="26" spans="1:6" s="1" customFormat="1" ht="25.5" customHeight="1">
      <c r="A26" s="16" t="s">
        <v>40</v>
      </c>
      <c r="B26" s="10" t="s">
        <v>59</v>
      </c>
      <c r="C26" s="11" t="s">
        <v>32</v>
      </c>
      <c r="D26" s="22">
        <v>125</v>
      </c>
      <c r="E26" s="63"/>
      <c r="F26" s="21">
        <f t="shared" si="0"/>
        <v>0</v>
      </c>
    </row>
    <row r="27" spans="1:6" s="1" customFormat="1" ht="21.75" customHeight="1">
      <c r="A27" s="16" t="s">
        <v>41</v>
      </c>
      <c r="B27" s="10" t="s">
        <v>57</v>
      </c>
      <c r="C27" s="11" t="s">
        <v>50</v>
      </c>
      <c r="D27" s="22">
        <v>12</v>
      </c>
      <c r="E27" s="63"/>
      <c r="F27" s="21">
        <f t="shared" si="0"/>
        <v>0</v>
      </c>
    </row>
    <row r="28" spans="1:6" s="1" customFormat="1" ht="23.25" customHeight="1">
      <c r="A28" s="16" t="s">
        <v>42</v>
      </c>
      <c r="B28" s="10" t="s">
        <v>33</v>
      </c>
      <c r="C28" s="11" t="s">
        <v>4</v>
      </c>
      <c r="D28" s="22">
        <v>1</v>
      </c>
      <c r="E28" s="63"/>
      <c r="F28" s="21">
        <f t="shared" si="0"/>
        <v>0</v>
      </c>
    </row>
    <row r="29" spans="1:6" s="1" customFormat="1" ht="56.25" customHeight="1">
      <c r="A29" s="16" t="s">
        <v>43</v>
      </c>
      <c r="B29" s="10" t="s">
        <v>55</v>
      </c>
      <c r="C29" s="11" t="s">
        <v>19</v>
      </c>
      <c r="D29" s="22">
        <v>1</v>
      </c>
      <c r="E29" s="63"/>
      <c r="F29" s="21">
        <f t="shared" si="0"/>
        <v>0</v>
      </c>
    </row>
    <row r="30" spans="1:6" s="1" customFormat="1" ht="37.5" customHeight="1">
      <c r="A30" s="16" t="s">
        <v>45</v>
      </c>
      <c r="B30" s="10" t="s">
        <v>44</v>
      </c>
      <c r="C30" s="11" t="s">
        <v>19</v>
      </c>
      <c r="D30" s="22">
        <v>1</v>
      </c>
      <c r="E30" s="63"/>
      <c r="F30" s="21">
        <f t="shared" si="0"/>
        <v>0</v>
      </c>
    </row>
    <row r="31" spans="1:6" s="1" customFormat="1" ht="63.75">
      <c r="A31" s="16" t="s">
        <v>47</v>
      </c>
      <c r="B31" s="10" t="s">
        <v>51</v>
      </c>
      <c r="C31" s="11" t="s">
        <v>50</v>
      </c>
      <c r="D31" s="22">
        <v>2</v>
      </c>
      <c r="E31" s="63"/>
      <c r="F31" s="21">
        <f t="shared" si="0"/>
        <v>0</v>
      </c>
    </row>
    <row r="32" spans="1:6" s="1" customFormat="1" ht="63.75">
      <c r="A32" s="16" t="s">
        <v>48</v>
      </c>
      <c r="B32" s="10" t="s">
        <v>52</v>
      </c>
      <c r="C32" s="11" t="s">
        <v>50</v>
      </c>
      <c r="D32" s="22">
        <v>10</v>
      </c>
      <c r="E32" s="63"/>
      <c r="F32" s="21">
        <f t="shared" si="0"/>
        <v>0</v>
      </c>
    </row>
    <row r="33" spans="1:6" s="1" customFormat="1" ht="63.75">
      <c r="A33" s="16" t="s">
        <v>53</v>
      </c>
      <c r="B33" s="10" t="s">
        <v>54</v>
      </c>
      <c r="C33" s="11" t="s">
        <v>49</v>
      </c>
      <c r="D33" s="22">
        <v>1</v>
      </c>
      <c r="E33" s="63"/>
      <c r="F33" s="21">
        <f t="shared" si="0"/>
        <v>0</v>
      </c>
    </row>
    <row r="34" spans="1:6" s="1" customFormat="1" ht="92.25" customHeight="1" thickBot="1">
      <c r="A34" s="16" t="s">
        <v>56</v>
      </c>
      <c r="B34" s="10" t="s">
        <v>58</v>
      </c>
      <c r="C34" s="11" t="s">
        <v>19</v>
      </c>
      <c r="D34" s="22">
        <v>1</v>
      </c>
      <c r="E34" s="63"/>
      <c r="F34" s="21">
        <f t="shared" si="0"/>
        <v>0</v>
      </c>
    </row>
    <row r="35" spans="1:6" s="1" customFormat="1" ht="24.95" customHeight="1" thickBot="1">
      <c r="A35" s="12" t="s">
        <v>13</v>
      </c>
      <c r="B35" s="13"/>
      <c r="C35" s="13"/>
      <c r="D35" s="14"/>
      <c r="E35" s="13"/>
      <c r="F35" s="15">
        <f>SUM(F12:F34)</f>
        <v>0</v>
      </c>
    </row>
    <row r="36" spans="1:6" s="1" customFormat="1" ht="9.9499999999999993" customHeight="1">
      <c r="A36" s="17"/>
      <c r="B36" s="17"/>
      <c r="C36" s="17"/>
      <c r="D36" s="18"/>
      <c r="E36" s="17"/>
      <c r="F36" s="19"/>
    </row>
    <row r="37" spans="1:6" ht="27" customHeight="1">
      <c r="A37" s="73" t="s">
        <v>20</v>
      </c>
      <c r="B37" s="73"/>
      <c r="C37" s="73"/>
      <c r="D37" s="73"/>
      <c r="E37" s="73"/>
      <c r="F37" s="73"/>
    </row>
    <row r="38" spans="1:6">
      <c r="A38" s="25"/>
      <c r="B38" s="28"/>
      <c r="C38" s="23"/>
      <c r="D38" s="26"/>
      <c r="E38" s="27"/>
      <c r="F38" s="27"/>
    </row>
    <row r="39" spans="1:6" ht="30">
      <c r="A39" s="29" t="s">
        <v>1</v>
      </c>
      <c r="B39" s="30" t="s">
        <v>67</v>
      </c>
      <c r="C39" s="31"/>
      <c r="D39" s="32"/>
      <c r="E39" s="33"/>
      <c r="F39" s="51">
        <f>F35</f>
        <v>0</v>
      </c>
    </row>
    <row r="40" spans="1:6">
      <c r="A40" s="29"/>
      <c r="B40" s="30"/>
      <c r="C40" s="31"/>
      <c r="D40" s="32"/>
      <c r="E40" s="33"/>
      <c r="F40" s="33"/>
    </row>
    <row r="41" spans="1:6" ht="15.75">
      <c r="A41" s="34"/>
      <c r="B41" s="45" t="s">
        <v>65</v>
      </c>
      <c r="C41" s="46"/>
      <c r="D41" s="47"/>
      <c r="E41" s="48"/>
      <c r="F41" s="100">
        <f>SUM(F39)</f>
        <v>0</v>
      </c>
    </row>
    <row r="42" spans="1:6" ht="15.75">
      <c r="A42" s="35"/>
      <c r="B42" s="96" t="s">
        <v>14</v>
      </c>
      <c r="C42" s="97"/>
      <c r="D42" s="98"/>
      <c r="E42" s="99"/>
      <c r="F42" s="101">
        <f>0.25*F41</f>
        <v>0</v>
      </c>
    </row>
    <row r="43" spans="1:6" ht="15.75">
      <c r="A43" s="35"/>
      <c r="B43" s="49"/>
      <c r="C43" s="46"/>
      <c r="D43" s="47"/>
      <c r="E43" s="50"/>
      <c r="F43" s="52"/>
    </row>
    <row r="44" spans="1:6" ht="15.75">
      <c r="A44" s="35"/>
      <c r="B44" s="49" t="s">
        <v>66</v>
      </c>
      <c r="C44" s="46"/>
      <c r="D44" s="47"/>
      <c r="E44" s="50"/>
      <c r="F44" s="100">
        <f>SUM(F41:F42)</f>
        <v>0</v>
      </c>
    </row>
    <row r="45" spans="1:6">
      <c r="A45" s="35"/>
      <c r="B45" s="36"/>
      <c r="C45" s="23"/>
      <c r="D45" s="26"/>
      <c r="E45" s="27"/>
      <c r="F45" s="37"/>
    </row>
    <row r="46" spans="1:6">
      <c r="A46" s="24"/>
      <c r="C46" s="38"/>
      <c r="D46" s="39"/>
      <c r="E46" s="40"/>
      <c r="F46" s="40"/>
    </row>
    <row r="47" spans="1:6">
      <c r="A47" s="24"/>
      <c r="B47" s="41"/>
      <c r="C47" s="42"/>
      <c r="D47" s="43"/>
      <c r="E47" s="44"/>
      <c r="F47" s="40"/>
    </row>
    <row r="48" spans="1:6">
      <c r="A48" s="24" t="s">
        <v>69</v>
      </c>
      <c r="B48" s="102" t="s">
        <v>70</v>
      </c>
      <c r="C48" s="42"/>
      <c r="D48" s="43"/>
      <c r="E48" s="44"/>
      <c r="F48" s="40"/>
    </row>
    <row r="49" spans="1:7" ht="13.5" customHeight="1">
      <c r="C49" s="107" t="s">
        <v>71</v>
      </c>
      <c r="E49" s="108"/>
      <c r="F49" s="103"/>
      <c r="G49" s="104"/>
    </row>
    <row r="50" spans="1:7">
      <c r="D50" s="105" t="s">
        <v>74</v>
      </c>
      <c r="E50" s="105"/>
      <c r="F50" s="105"/>
      <c r="G50" s="104"/>
    </row>
    <row r="51" spans="1:7">
      <c r="D51" s="106" t="s">
        <v>72</v>
      </c>
      <c r="E51" s="106"/>
      <c r="F51" s="106"/>
    </row>
    <row r="52" spans="1:7">
      <c r="D52" s="106" t="s">
        <v>73</v>
      </c>
      <c r="E52" s="106"/>
      <c r="F52" s="106"/>
    </row>
    <row r="59" spans="1:7">
      <c r="A59" s="9"/>
      <c r="B59" s="9"/>
      <c r="C59" s="9"/>
      <c r="D59" s="9"/>
      <c r="E59" s="9"/>
      <c r="F59" s="9"/>
    </row>
    <row r="60" spans="1:7">
      <c r="A60" s="9"/>
      <c r="B60" s="9"/>
      <c r="C60" s="9"/>
      <c r="D60" s="9"/>
      <c r="E60" s="9"/>
      <c r="F60" s="9"/>
    </row>
    <row r="61" spans="1:7">
      <c r="A61" s="9"/>
      <c r="B61" s="9"/>
      <c r="C61" s="9"/>
      <c r="D61" s="9"/>
      <c r="E61" s="9"/>
      <c r="F61" s="9"/>
    </row>
    <row r="62" spans="1:7">
      <c r="A62" s="9"/>
      <c r="B62" s="9"/>
      <c r="C62" s="9"/>
      <c r="D62" s="9"/>
      <c r="E62" s="9"/>
      <c r="F62" s="9"/>
    </row>
    <row r="63" spans="1:7">
      <c r="A63" s="9"/>
      <c r="B63" s="9"/>
      <c r="C63" s="9"/>
      <c r="D63" s="9"/>
      <c r="E63" s="9"/>
      <c r="F63" s="9"/>
    </row>
    <row r="64" spans="1:7">
      <c r="A64" s="9"/>
      <c r="B64" s="9"/>
      <c r="C64" s="9"/>
      <c r="D64" s="9"/>
      <c r="E64" s="9"/>
      <c r="F64" s="9"/>
    </row>
    <row r="65" spans="1:6">
      <c r="A65" s="9"/>
      <c r="B65" s="9"/>
      <c r="C65" s="9"/>
      <c r="D65" s="9"/>
      <c r="E65" s="9"/>
      <c r="F65" s="9"/>
    </row>
    <row r="66" spans="1:6">
      <c r="A66" s="9"/>
      <c r="B66" s="9"/>
      <c r="C66" s="9"/>
      <c r="D66" s="9"/>
      <c r="E66" s="9"/>
      <c r="F66" s="9"/>
    </row>
    <row r="67" spans="1:6">
      <c r="A67" s="9"/>
      <c r="B67" s="9"/>
      <c r="C67" s="9"/>
      <c r="D67" s="9"/>
      <c r="E67" s="9"/>
      <c r="F67" s="9"/>
    </row>
  </sheetData>
  <sheetProtection algorithmName="SHA-512" hashValue="9X2Qk59+rYFJSTRnl6/3PMxEemCRePmNUabvrn+hFyHQE/woVevHlBUJO9uNjGslUJT03XRIKwTAaNTbIE7iGw==" saltValue="PtOazB6YKJWi6ThxYDjipA==" spinCount="100000" sheet="1" objects="1" scenarios="1" selectLockedCells="1"/>
  <mergeCells count="16">
    <mergeCell ref="D50:F50"/>
    <mergeCell ref="D51:F51"/>
    <mergeCell ref="D52:F52"/>
    <mergeCell ref="A4:F4"/>
    <mergeCell ref="A2:F3"/>
    <mergeCell ref="A37:F37"/>
    <mergeCell ref="B11:F11"/>
    <mergeCell ref="A9:F9"/>
    <mergeCell ref="A8:F8"/>
    <mergeCell ref="A7:F7"/>
    <mergeCell ref="C13:C14"/>
    <mergeCell ref="D13:D14"/>
    <mergeCell ref="E13:E14"/>
    <mergeCell ref="F13:F14"/>
    <mergeCell ref="A13:A14"/>
    <mergeCell ref="A15:E15"/>
  </mergeCells>
  <phoneticPr fontId="13" type="noConversion"/>
  <printOptions horizontalCentered="1"/>
  <pageMargins left="0.23622047244094491" right="0.23622047244094491" top="0.44" bottom="0.81" header="0.18" footer="0.11811023622047245"/>
  <pageSetup paperSize="9" scale="87" fitToHeight="0" orientation="portrait" horizontalDpi="4294967295" verticalDpi="4294967295" r:id="rId1"/>
  <ignoredErrors>
    <ignoredError sqref="A26 A27:A34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GRAĐEVINA</vt:lpstr>
      <vt:lpstr>GRAĐEVINA!Podrucje_ispisa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2025-11-25T14:27:24Z</dcterms:modified>
</cp:coreProperties>
</file>